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Hanked\Koristus ja akende pesu\2023\"/>
    </mc:Choice>
  </mc:AlternateContent>
  <bookViews>
    <workbookView xWindow="0" yWindow="0" windowWidth="28800" windowHeight="12000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K20" i="1"/>
  <c r="G16" i="1" l="1"/>
  <c r="K16" i="1" s="1"/>
  <c r="G15" i="1" l="1"/>
  <c r="K15" i="1" s="1"/>
  <c r="K17" i="1" l="1"/>
  <c r="G10" i="1" l="1"/>
  <c r="K10" i="1" s="1"/>
  <c r="G13" i="1" l="1"/>
  <c r="K13" i="1" s="1"/>
  <c r="G14" i="1"/>
  <c r="K14" i="1" s="1"/>
  <c r="G12" i="1"/>
  <c r="K12" i="1" s="1"/>
  <c r="G11" i="1"/>
  <c r="K11" i="1" s="1"/>
  <c r="G9" i="1"/>
  <c r="K9" i="1" s="1"/>
  <c r="G8" i="1"/>
  <c r="K8" i="1" s="1"/>
  <c r="G7" i="1"/>
  <c r="K7" i="1" s="1"/>
  <c r="G6" i="1"/>
  <c r="K6" i="1" s="1"/>
  <c r="G5" i="1"/>
  <c r="K5" i="1" s="1"/>
  <c r="G4" i="1"/>
  <c r="K4" i="1" s="1"/>
  <c r="K22" i="1" l="1"/>
  <c r="K21" i="1" s="1"/>
</calcChain>
</file>

<file path=xl/sharedStrings.xml><?xml version="1.0" encoding="utf-8"?>
<sst xmlns="http://schemas.openxmlformats.org/spreadsheetml/2006/main" count="76" uniqueCount="53">
  <si>
    <t>Lääne-Nigula vallavalitsus</t>
  </si>
  <si>
    <t>Haapsalu mn 6, Taebla</t>
  </si>
  <si>
    <t>ainult väljast</t>
  </si>
  <si>
    <t>Risti Multifunktsionaalne keskus</t>
  </si>
  <si>
    <t>Lõuna tn 4, Risti alevik</t>
  </si>
  <si>
    <t>seest ja väljast</t>
  </si>
  <si>
    <t>Risti spordihoone</t>
  </si>
  <si>
    <t>Risti koolisöökla</t>
  </si>
  <si>
    <t>Risti raamatukogu</t>
  </si>
  <si>
    <t>Lähtru tee 16, Palivere alevik</t>
  </si>
  <si>
    <t>saali aknad seest ja väljast</t>
  </si>
  <si>
    <t xml:space="preserve">väljast tagavaraväljapääsu trepikodade aknad, peaukse kohal olevad aknad </t>
  </si>
  <si>
    <t>Palivere lasteaed</t>
  </si>
  <si>
    <t>Raba 2, Palivere alevik</t>
  </si>
  <si>
    <t>Pestav pind kokku/ m²</t>
  </si>
  <si>
    <t>Hansuküla tee 2/2, Linnamäe küla</t>
  </si>
  <si>
    <t>Kontaktisik</t>
  </si>
  <si>
    <t>Liina Kaljuveer</t>
  </si>
  <si>
    <t>Telefon</t>
  </si>
  <si>
    <t>Tiina Puusalu</t>
  </si>
  <si>
    <t>Ruth Randoja</t>
  </si>
  <si>
    <t>Mati Korba</t>
  </si>
  <si>
    <t>Kerda Ledis</t>
  </si>
  <si>
    <t>Liili Heilu</t>
  </si>
  <si>
    <t>Risti koolimaja</t>
  </si>
  <si>
    <t>Oru koolimaja</t>
  </si>
  <si>
    <t>Palivere koolimaja</t>
  </si>
  <si>
    <t>Hind/m²</t>
  </si>
  <si>
    <t>Hind kokku</t>
  </si>
  <si>
    <t>KOKKU</t>
  </si>
  <si>
    <t>Kõik lisanduvad kulud (näiteks tõstuk) palun arvestada  hinna sisse.</t>
  </si>
  <si>
    <t>Puidust aknaraamid!</t>
  </si>
  <si>
    <t>Taebla koolimaja</t>
  </si>
  <si>
    <t>Gümnaasiumi tee 1, Pälli küla</t>
  </si>
  <si>
    <t>Anneli Jaaku</t>
  </si>
  <si>
    <t>Pakkuja nimi:</t>
  </si>
  <si>
    <t xml:space="preserve"> /allkirjastatud digitaalselt/</t>
  </si>
  <si>
    <t>Märkus pesu kohta</t>
  </si>
  <si>
    <t>Korruste arv</t>
  </si>
  <si>
    <t>Objekt</t>
  </si>
  <si>
    <t>Objekti aadress</t>
  </si>
  <si>
    <t>Töö tegemise aeg</t>
  </si>
  <si>
    <t>Akende pinnad  m²</t>
  </si>
  <si>
    <t>Summa</t>
  </si>
  <si>
    <t>Käibemaks 20%</t>
  </si>
  <si>
    <t>saali aknad seest ja väljast, üksikud aknad veel</t>
  </si>
  <si>
    <t>Uus koolimaja</t>
  </si>
  <si>
    <t>Internaadi maja</t>
  </si>
  <si>
    <t>Pakkuja nimi: ………………..</t>
  </si>
  <si>
    <t>Taebla lasteaed</t>
  </si>
  <si>
    <t>Lasteaia 11, Taebla</t>
  </si>
  <si>
    <t>Lääne-Nigula valla asutuste akende pesu 2023</t>
  </si>
  <si>
    <t>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</si>
</sst>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3" xfId="0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5" xfId="0" applyFill="1" applyBorder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/>
    </xf>
    <xf numFmtId="0" fontId="0" fillId="0" borderId="6" xfId="0" applyFill="1" applyBorder="1"/>
    <xf numFmtId="0" fontId="0" fillId="0" borderId="4" xfId="0" applyFill="1" applyBorder="1" applyAlignment="1">
      <alignment horizontal="center" vertical="top"/>
    </xf>
    <xf numFmtId="2" fontId="1" fillId="0" borderId="8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horizontal="center" vertical="top"/>
    </xf>
    <xf numFmtId="2" fontId="1" fillId="0" borderId="10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 vertical="top"/>
    </xf>
    <xf numFmtId="2" fontId="1" fillId="0" borderId="11" xfId="0" applyNumberFormat="1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Fill="1" applyBorder="1"/>
    <xf numFmtId="0" fontId="0" fillId="0" borderId="12" xfId="0" applyFont="1" applyFill="1" applyBorder="1" applyAlignment="1">
      <alignment horizontal="center"/>
    </xf>
    <xf numFmtId="3" fontId="0" fillId="0" borderId="12" xfId="0" applyNumberFormat="1" applyFill="1" applyBorder="1"/>
    <xf numFmtId="0" fontId="0" fillId="0" borderId="12" xfId="0" applyFill="1" applyBorder="1" applyAlignment="1">
      <alignment horizontal="center" vertical="top"/>
    </xf>
    <xf numFmtId="2" fontId="1" fillId="0" borderId="13" xfId="0" applyNumberFormat="1" applyFont="1" applyFill="1" applyBorder="1" applyAlignment="1">
      <alignment horizontal="center"/>
    </xf>
    <xf numFmtId="0" fontId="3" fillId="0" borderId="0" xfId="0" applyFont="1"/>
    <xf numFmtId="0" fontId="0" fillId="0" borderId="4" xfId="0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top"/>
    </xf>
    <xf numFmtId="0" fontId="0" fillId="0" borderId="9" xfId="0" applyFill="1" applyBorder="1"/>
    <xf numFmtId="0" fontId="0" fillId="0" borderId="14" xfId="0" applyFill="1" applyBorder="1"/>
    <xf numFmtId="0" fontId="0" fillId="0" borderId="15" xfId="0" applyFill="1" applyBorder="1"/>
    <xf numFmtId="0" fontId="0" fillId="2" borderId="16" xfId="0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2" borderId="7" xfId="0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0" fillId="0" borderId="16" xfId="0" applyFill="1" applyBorder="1"/>
    <xf numFmtId="0" fontId="0" fillId="0" borderId="19" xfId="0" applyFill="1" applyBorder="1"/>
    <xf numFmtId="0" fontId="0" fillId="0" borderId="20" xfId="0" applyFill="1" applyBorder="1" applyAlignment="1">
      <alignment horizontal="center"/>
    </xf>
    <xf numFmtId="0" fontId="0" fillId="0" borderId="20" xfId="0" applyFill="1" applyBorder="1"/>
    <xf numFmtId="0" fontId="0" fillId="0" borderId="20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top"/>
    </xf>
    <xf numFmtId="2" fontId="1" fillId="0" borderId="21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center" vertical="top"/>
    </xf>
    <xf numFmtId="2" fontId="1" fillId="0" borderId="23" xfId="0" applyNumberFormat="1" applyFont="1" applyFill="1" applyBorder="1" applyAlignment="1">
      <alignment horizontal="center"/>
    </xf>
    <xf numFmtId="0" fontId="0" fillId="2" borderId="24" xfId="0" applyFill="1" applyBorder="1"/>
    <xf numFmtId="0" fontId="0" fillId="2" borderId="25" xfId="0" applyFill="1" applyBorder="1" applyAlignment="1">
      <alignment horizontal="center"/>
    </xf>
    <xf numFmtId="0" fontId="0" fillId="2" borderId="25" xfId="0" applyFill="1" applyBorder="1"/>
    <xf numFmtId="0" fontId="2" fillId="0" borderId="26" xfId="0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5" xfId="0" applyFill="1" applyBorder="1"/>
    <xf numFmtId="0" fontId="0" fillId="0" borderId="26" xfId="0" applyFill="1" applyBorder="1" applyAlignment="1">
      <alignment horizontal="center" vertical="top"/>
    </xf>
    <xf numFmtId="2" fontId="1" fillId="0" borderId="27" xfId="0" applyNumberFormat="1" applyFont="1" applyFill="1" applyBorder="1" applyAlignment="1">
      <alignment horizontal="center"/>
    </xf>
    <xf numFmtId="0" fontId="0" fillId="2" borderId="29" xfId="0" applyFill="1" applyBorder="1"/>
    <xf numFmtId="0" fontId="0" fillId="2" borderId="30" xfId="0" applyFill="1" applyBorder="1" applyAlignment="1">
      <alignment horizontal="center"/>
    </xf>
    <xf numFmtId="0" fontId="0" fillId="2" borderId="30" xfId="0" applyFill="1" applyBorder="1"/>
    <xf numFmtId="0" fontId="0" fillId="0" borderId="30" xfId="0" applyFill="1" applyBorder="1"/>
    <xf numFmtId="0" fontId="0" fillId="2" borderId="3" xfId="0" applyFill="1" applyBorder="1" applyAlignment="1">
      <alignment horizontal="right"/>
    </xf>
    <xf numFmtId="0" fontId="0" fillId="0" borderId="31" xfId="0" applyFont="1" applyFill="1" applyBorder="1" applyAlignment="1">
      <alignment horizontal="center"/>
    </xf>
    <xf numFmtId="17" fontId="0" fillId="0" borderId="18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9" xfId="0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0" borderId="3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A10" sqref="A10:A11"/>
    </sheetView>
  </sheetViews>
  <sheetFormatPr defaultRowHeight="15" x14ac:dyDescent="0.25"/>
  <cols>
    <col min="1" max="1" width="25.85546875" customWidth="1"/>
    <col min="2" max="2" width="27.85546875" customWidth="1"/>
    <col min="3" max="3" width="9.140625" style="2" customWidth="1"/>
    <col min="4" max="4" width="32.28515625" customWidth="1"/>
    <col min="5" max="5" width="14.7109375" style="2" customWidth="1"/>
    <col min="6" max="6" width="25.7109375" style="2" customWidth="1"/>
    <col min="7" max="7" width="11" customWidth="1"/>
    <col min="8" max="8" width="12.85546875" hidden="1" customWidth="1"/>
    <col min="9" max="9" width="9.140625" hidden="1" customWidth="1"/>
    <col min="10" max="10" width="8.85546875" customWidth="1"/>
    <col min="11" max="11" width="12" customWidth="1"/>
    <col min="12" max="12" width="8.85546875" customWidth="1"/>
  </cols>
  <sheetData>
    <row r="1" spans="1:12" ht="15.75" x14ac:dyDescent="0.25">
      <c r="A1" s="38" t="s">
        <v>51</v>
      </c>
    </row>
    <row r="2" spans="1:12" ht="18.75" customHeight="1" x14ac:dyDescent="0.25"/>
    <row r="3" spans="1:12" s="1" customFormat="1" ht="45.75" thickBot="1" x14ac:dyDescent="0.3">
      <c r="A3" s="8" t="s">
        <v>41</v>
      </c>
      <c r="B3" s="8" t="s">
        <v>39</v>
      </c>
      <c r="C3" s="19" t="s">
        <v>38</v>
      </c>
      <c r="D3" s="8" t="s">
        <v>40</v>
      </c>
      <c r="E3" s="19" t="s">
        <v>42</v>
      </c>
      <c r="F3" s="20" t="s">
        <v>37</v>
      </c>
      <c r="G3" s="21" t="s">
        <v>14</v>
      </c>
      <c r="H3" s="8" t="s">
        <v>16</v>
      </c>
      <c r="I3" s="8" t="s">
        <v>18</v>
      </c>
      <c r="J3" s="8" t="s">
        <v>27</v>
      </c>
      <c r="K3" s="8" t="s">
        <v>28</v>
      </c>
    </row>
    <row r="4" spans="1:12" ht="15.75" thickBot="1" x14ac:dyDescent="0.3">
      <c r="A4" s="77" t="s">
        <v>52</v>
      </c>
      <c r="B4" s="54" t="s">
        <v>0</v>
      </c>
      <c r="C4" s="55">
        <v>2</v>
      </c>
      <c r="D4" s="56" t="s">
        <v>1</v>
      </c>
      <c r="E4" s="57">
        <v>222.7</v>
      </c>
      <c r="F4" s="55" t="s">
        <v>2</v>
      </c>
      <c r="G4" s="55">
        <f>E4</f>
        <v>222.7</v>
      </c>
      <c r="H4" s="56" t="s">
        <v>17</v>
      </c>
      <c r="I4" s="56">
        <v>5242624</v>
      </c>
      <c r="J4" s="58"/>
      <c r="K4" s="59">
        <f>J4*G4</f>
        <v>0</v>
      </c>
    </row>
    <row r="5" spans="1:12" ht="18.75" customHeight="1" thickTop="1" x14ac:dyDescent="0.25">
      <c r="A5" s="83" t="s">
        <v>52</v>
      </c>
      <c r="B5" s="53" t="s">
        <v>3</v>
      </c>
      <c r="C5" s="15">
        <v>2</v>
      </c>
      <c r="D5" s="14" t="s">
        <v>4</v>
      </c>
      <c r="E5" s="22">
        <v>74.400000000000006</v>
      </c>
      <c r="F5" s="15" t="s">
        <v>5</v>
      </c>
      <c r="G5" s="15">
        <f>E5*2</f>
        <v>148.80000000000001</v>
      </c>
      <c r="H5" s="14" t="s">
        <v>19</v>
      </c>
      <c r="I5" s="14">
        <v>58840049</v>
      </c>
      <c r="J5" s="24"/>
      <c r="K5" s="31">
        <f t="shared" ref="K5:K18" si="0">J5*G5</f>
        <v>0</v>
      </c>
    </row>
    <row r="6" spans="1:12" ht="18" customHeight="1" x14ac:dyDescent="0.25">
      <c r="A6" s="84"/>
      <c r="B6" s="45" t="s">
        <v>24</v>
      </c>
      <c r="C6" s="9">
        <v>2</v>
      </c>
      <c r="D6" s="10" t="s">
        <v>4</v>
      </c>
      <c r="E6" s="11">
        <v>251.4</v>
      </c>
      <c r="F6" s="9" t="s">
        <v>2</v>
      </c>
      <c r="G6" s="9">
        <f>E6</f>
        <v>251.4</v>
      </c>
      <c r="H6" s="10" t="s">
        <v>19</v>
      </c>
      <c r="I6" s="10">
        <v>58840049</v>
      </c>
      <c r="J6" s="12"/>
      <c r="K6" s="25">
        <f t="shared" si="0"/>
        <v>0</v>
      </c>
    </row>
    <row r="7" spans="1:12" ht="17.25" customHeight="1" x14ac:dyDescent="0.25">
      <c r="A7" s="84"/>
      <c r="B7" s="45" t="s">
        <v>6</v>
      </c>
      <c r="C7" s="9">
        <v>2</v>
      </c>
      <c r="D7" s="10" t="s">
        <v>4</v>
      </c>
      <c r="E7" s="11">
        <v>52.9</v>
      </c>
      <c r="F7" s="9" t="s">
        <v>5</v>
      </c>
      <c r="G7" s="9">
        <f>E7*2</f>
        <v>105.8</v>
      </c>
      <c r="H7" s="10" t="s">
        <v>19</v>
      </c>
      <c r="I7" s="10">
        <v>58840049</v>
      </c>
      <c r="J7" s="12"/>
      <c r="K7" s="25">
        <f t="shared" si="0"/>
        <v>0</v>
      </c>
    </row>
    <row r="8" spans="1:12" ht="22.5" customHeight="1" x14ac:dyDescent="0.25">
      <c r="A8" s="84"/>
      <c r="B8" s="45" t="s">
        <v>7</v>
      </c>
      <c r="C8" s="9">
        <v>1</v>
      </c>
      <c r="D8" s="10" t="s">
        <v>4</v>
      </c>
      <c r="E8" s="11">
        <v>17</v>
      </c>
      <c r="F8" s="9" t="s">
        <v>5</v>
      </c>
      <c r="G8" s="9">
        <f>E8*2</f>
        <v>34</v>
      </c>
      <c r="H8" s="10" t="s">
        <v>19</v>
      </c>
      <c r="I8" s="10">
        <v>58840049</v>
      </c>
      <c r="J8" s="12"/>
      <c r="K8" s="25">
        <f t="shared" si="0"/>
        <v>0</v>
      </c>
    </row>
    <row r="9" spans="1:12" ht="21" customHeight="1" thickBot="1" x14ac:dyDescent="0.3">
      <c r="A9" s="85"/>
      <c r="B9" s="46" t="s">
        <v>8</v>
      </c>
      <c r="C9" s="32">
        <v>1</v>
      </c>
      <c r="D9" s="33" t="s">
        <v>4</v>
      </c>
      <c r="E9" s="34">
        <v>7</v>
      </c>
      <c r="F9" s="32" t="s">
        <v>5</v>
      </c>
      <c r="G9" s="32">
        <f>E9*2</f>
        <v>14</v>
      </c>
      <c r="H9" s="33" t="s">
        <v>20</v>
      </c>
      <c r="I9" s="35">
        <v>4796591</v>
      </c>
      <c r="J9" s="36"/>
      <c r="K9" s="37">
        <f t="shared" si="0"/>
        <v>0</v>
      </c>
    </row>
    <row r="10" spans="1:12" ht="30.75" thickTop="1" x14ac:dyDescent="0.25">
      <c r="A10" s="86" t="s">
        <v>52</v>
      </c>
      <c r="B10" s="50" t="s">
        <v>26</v>
      </c>
      <c r="C10" s="51">
        <v>2</v>
      </c>
      <c r="D10" s="52" t="s">
        <v>9</v>
      </c>
      <c r="E10" s="22">
        <v>36</v>
      </c>
      <c r="F10" s="39" t="s">
        <v>45</v>
      </c>
      <c r="G10" s="15">
        <f>E10*2</f>
        <v>72</v>
      </c>
      <c r="H10" s="23" t="s">
        <v>21</v>
      </c>
      <c r="I10" s="13">
        <v>56452539</v>
      </c>
      <c r="J10" s="24"/>
      <c r="K10" s="31">
        <f t="shared" si="0"/>
        <v>0</v>
      </c>
    </row>
    <row r="11" spans="1:12" ht="49.5" customHeight="1" x14ac:dyDescent="0.25">
      <c r="A11" s="87"/>
      <c r="B11" s="47"/>
      <c r="C11" s="48"/>
      <c r="D11" s="49"/>
      <c r="E11" s="16">
        <v>37</v>
      </c>
      <c r="F11" s="17" t="s">
        <v>11</v>
      </c>
      <c r="G11" s="12">
        <f>E11</f>
        <v>37</v>
      </c>
      <c r="H11" s="18"/>
      <c r="I11" s="14"/>
      <c r="J11" s="12"/>
      <c r="K11" s="30">
        <f t="shared" si="0"/>
        <v>0</v>
      </c>
    </row>
    <row r="12" spans="1:12" ht="20.25" customHeight="1" thickBot="1" x14ac:dyDescent="0.3">
      <c r="A12" s="78" t="s">
        <v>52</v>
      </c>
      <c r="B12" s="46" t="s">
        <v>12</v>
      </c>
      <c r="C12" s="32">
        <v>2</v>
      </c>
      <c r="D12" s="33" t="s">
        <v>13</v>
      </c>
      <c r="E12" s="34">
        <v>270</v>
      </c>
      <c r="F12" s="32" t="s">
        <v>2</v>
      </c>
      <c r="G12" s="32">
        <f>E12</f>
        <v>270</v>
      </c>
      <c r="H12" s="33" t="s">
        <v>22</v>
      </c>
      <c r="I12" s="33">
        <v>5213932</v>
      </c>
      <c r="J12" s="36"/>
      <c r="K12" s="37">
        <f t="shared" si="0"/>
        <v>0</v>
      </c>
      <c r="L12" t="s">
        <v>31</v>
      </c>
    </row>
    <row r="13" spans="1:12" ht="15.75" thickTop="1" x14ac:dyDescent="0.25">
      <c r="A13" s="88" t="s">
        <v>52</v>
      </c>
      <c r="B13" s="63" t="s">
        <v>25</v>
      </c>
      <c r="C13" s="64">
        <v>2</v>
      </c>
      <c r="D13" s="65" t="s">
        <v>15</v>
      </c>
      <c r="E13" s="66">
        <v>289.76</v>
      </c>
      <c r="F13" s="67" t="s">
        <v>2</v>
      </c>
      <c r="G13" s="67">
        <f>E13</f>
        <v>289.76</v>
      </c>
      <c r="H13" s="68" t="s">
        <v>23</v>
      </c>
      <c r="I13" s="68">
        <v>5246099</v>
      </c>
      <c r="J13" s="69"/>
      <c r="K13" s="70">
        <f t="shared" si="0"/>
        <v>0</v>
      </c>
    </row>
    <row r="14" spans="1:12" ht="15.75" thickBot="1" x14ac:dyDescent="0.3">
      <c r="A14" s="89"/>
      <c r="B14" s="71"/>
      <c r="C14" s="72"/>
      <c r="D14" s="73"/>
      <c r="E14" s="34">
        <v>124</v>
      </c>
      <c r="F14" s="32" t="s">
        <v>5</v>
      </c>
      <c r="G14" s="32">
        <f>E14*2</f>
        <v>248</v>
      </c>
      <c r="H14" s="74"/>
      <c r="I14" s="74"/>
      <c r="J14" s="36"/>
      <c r="K14" s="37">
        <f t="shared" si="0"/>
        <v>0</v>
      </c>
    </row>
    <row r="15" spans="1:12" ht="15.75" thickTop="1" x14ac:dyDescent="0.25">
      <c r="A15" s="90" t="s">
        <v>52</v>
      </c>
      <c r="B15" s="52" t="s">
        <v>32</v>
      </c>
      <c r="C15" s="51">
        <v>2</v>
      </c>
      <c r="D15" s="52" t="s">
        <v>33</v>
      </c>
      <c r="E15" s="76">
        <v>30.6</v>
      </c>
      <c r="F15" s="60" t="s">
        <v>10</v>
      </c>
      <c r="G15" s="60">
        <f>E15*2</f>
        <v>61.2</v>
      </c>
      <c r="H15" s="13" t="s">
        <v>34</v>
      </c>
      <c r="I15" s="13">
        <v>56155451</v>
      </c>
      <c r="J15" s="61"/>
      <c r="K15" s="62">
        <f t="shared" si="0"/>
        <v>0</v>
      </c>
    </row>
    <row r="16" spans="1:12" x14ac:dyDescent="0.25">
      <c r="A16" s="91"/>
      <c r="B16" s="75" t="s">
        <v>46</v>
      </c>
      <c r="C16" s="51"/>
      <c r="D16" s="52"/>
      <c r="E16" s="11">
        <v>273.8</v>
      </c>
      <c r="F16" s="9" t="s">
        <v>2</v>
      </c>
      <c r="G16" s="9">
        <f>E16</f>
        <v>273.8</v>
      </c>
      <c r="H16" s="10"/>
      <c r="I16" s="10"/>
      <c r="J16" s="12"/>
      <c r="K16" s="25">
        <f t="shared" si="0"/>
        <v>0</v>
      </c>
    </row>
    <row r="17" spans="1:11" x14ac:dyDescent="0.25">
      <c r="A17" s="92"/>
      <c r="B17" s="75" t="s">
        <v>47</v>
      </c>
      <c r="C17" s="51"/>
      <c r="D17" s="52"/>
      <c r="E17" s="11">
        <v>154.6</v>
      </c>
      <c r="F17" s="9" t="s">
        <v>2</v>
      </c>
      <c r="G17" s="9">
        <v>154.6</v>
      </c>
      <c r="H17" s="10"/>
      <c r="I17" s="10"/>
      <c r="J17" s="12"/>
      <c r="K17" s="25">
        <f t="shared" si="0"/>
        <v>0</v>
      </c>
    </row>
    <row r="18" spans="1:11" ht="15.75" thickBot="1" x14ac:dyDescent="0.3">
      <c r="A18" s="79" t="s">
        <v>52</v>
      </c>
      <c r="B18" s="80" t="s">
        <v>49</v>
      </c>
      <c r="C18" s="81">
        <v>1</v>
      </c>
      <c r="D18" s="82" t="s">
        <v>50</v>
      </c>
      <c r="E18" s="27">
        <v>186.7</v>
      </c>
      <c r="F18" s="26" t="s">
        <v>2</v>
      </c>
      <c r="G18" s="26">
        <v>186.7</v>
      </c>
      <c r="H18" s="44"/>
      <c r="I18" s="44"/>
      <c r="J18" s="28"/>
      <c r="K18" s="29">
        <f t="shared" si="0"/>
        <v>0</v>
      </c>
    </row>
    <row r="19" spans="1:11" x14ac:dyDescent="0.25">
      <c r="A19" s="40"/>
      <c r="B19" s="40"/>
      <c r="C19" s="41"/>
      <c r="D19" s="40"/>
      <c r="E19" s="42"/>
      <c r="F19" s="41"/>
      <c r="G19" s="41"/>
      <c r="H19" s="40"/>
      <c r="I19" s="40"/>
      <c r="J19" s="43"/>
      <c r="K19" s="7"/>
    </row>
    <row r="20" spans="1:11" x14ac:dyDescent="0.25">
      <c r="A20" t="s">
        <v>30</v>
      </c>
      <c r="I20" s="4"/>
      <c r="J20" s="3" t="s">
        <v>43</v>
      </c>
      <c r="K20" s="5">
        <f>SUM(K4:K18)</f>
        <v>0</v>
      </c>
    </row>
    <row r="21" spans="1:11" x14ac:dyDescent="0.25">
      <c r="I21" s="4"/>
      <c r="J21" s="3" t="s">
        <v>44</v>
      </c>
      <c r="K21" s="5">
        <f>K22-K20</f>
        <v>0</v>
      </c>
    </row>
    <row r="22" spans="1:11" x14ac:dyDescent="0.25">
      <c r="A22" t="s">
        <v>35</v>
      </c>
      <c r="I22" s="4"/>
      <c r="J22" s="6" t="s">
        <v>29</v>
      </c>
      <c r="K22" s="7">
        <f>K20*1.2</f>
        <v>0</v>
      </c>
    </row>
    <row r="23" spans="1:11" x14ac:dyDescent="0.25">
      <c r="I23" s="4"/>
      <c r="J23" s="6"/>
      <c r="K23" s="7"/>
    </row>
    <row r="24" spans="1:11" x14ac:dyDescent="0.25">
      <c r="A24" t="s">
        <v>36</v>
      </c>
      <c r="B24" t="s">
        <v>48</v>
      </c>
    </row>
  </sheetData>
  <mergeCells count="4">
    <mergeCell ref="A5:A9"/>
    <mergeCell ref="A10:A11"/>
    <mergeCell ref="A13:A14"/>
    <mergeCell ref="A15: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Andrus Lillemaa</cp:lastModifiedBy>
  <dcterms:created xsi:type="dcterms:W3CDTF">2019-03-24T12:42:14Z</dcterms:created>
  <dcterms:modified xsi:type="dcterms:W3CDTF">2023-07-10T11:22:35Z</dcterms:modified>
</cp:coreProperties>
</file>